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4" r:id="rId1"/>
  </sheets>
  <externalReferences>
    <externalReference r:id="rId2"/>
  </externalReferences>
  <definedNames>
    <definedName name="_xlnm.Print_Titles" localSheetId="0">Лист1!$5:$7</definedName>
  </definedNames>
  <calcPr calcId="152511"/>
</workbook>
</file>

<file path=xl/calcChain.xml><?xml version="1.0" encoding="utf-8"?>
<calcChain xmlns="http://schemas.openxmlformats.org/spreadsheetml/2006/main">
  <c r="C16" i="4" l="1"/>
  <c r="D10" i="4" l="1"/>
  <c r="F30" i="4" l="1"/>
  <c r="E30" i="4"/>
  <c r="D30" i="4"/>
  <c r="D29" i="4"/>
  <c r="F28" i="4"/>
  <c r="E28" i="4"/>
  <c r="D28" i="4"/>
  <c r="F27" i="4"/>
  <c r="E27" i="4"/>
  <c r="D27" i="4"/>
  <c r="F26" i="4"/>
  <c r="E26" i="4"/>
  <c r="D26" i="4"/>
  <c r="F25" i="4"/>
  <c r="E25" i="4"/>
  <c r="D25" i="4"/>
  <c r="F24" i="4"/>
  <c r="E24" i="4"/>
  <c r="D24" i="4"/>
  <c r="F23" i="4"/>
  <c r="E23" i="4"/>
  <c r="D23" i="4"/>
  <c r="F22" i="4"/>
  <c r="E22" i="4"/>
  <c r="D22" i="4"/>
  <c r="F21" i="4"/>
  <c r="E21" i="4"/>
  <c r="D21" i="4"/>
  <c r="F20" i="4"/>
  <c r="E20" i="4"/>
  <c r="D20" i="4"/>
  <c r="F19" i="4"/>
  <c r="E19" i="4"/>
  <c r="D19" i="4"/>
  <c r="D18" i="4"/>
  <c r="F17" i="4"/>
  <c r="E17" i="4"/>
  <c r="D17" i="4"/>
  <c r="F16" i="4"/>
  <c r="E16" i="4"/>
  <c r="D16" i="4"/>
  <c r="F15" i="4"/>
  <c r="E15" i="4"/>
  <c r="D15" i="4"/>
  <c r="F14" i="4"/>
  <c r="E14" i="4"/>
  <c r="D14" i="4"/>
  <c r="F13" i="4"/>
  <c r="E13" i="4"/>
  <c r="D13" i="4"/>
  <c r="F12" i="4"/>
  <c r="E12" i="4"/>
  <c r="D12" i="4"/>
  <c r="F11" i="4"/>
  <c r="E11" i="4"/>
  <c r="D11" i="4"/>
  <c r="F9" i="4"/>
  <c r="E9" i="4"/>
  <c r="D9" i="4"/>
  <c r="C8" i="4" l="1"/>
  <c r="C31" i="4" s="1"/>
  <c r="B28" i="4"/>
  <c r="B12" i="4"/>
  <c r="B10" i="4"/>
  <c r="B9" i="4"/>
  <c r="B30" i="4" l="1"/>
  <c r="B29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1" i="4"/>
  <c r="B8" i="4" l="1"/>
  <c r="B31" i="4" s="1"/>
  <c r="D8" i="4"/>
  <c r="D31" i="4" s="1"/>
  <c r="E8" i="4"/>
  <c r="E31" i="4" s="1"/>
  <c r="F8" i="4"/>
  <c r="F31" i="4" s="1"/>
</calcChain>
</file>

<file path=xl/sharedStrings.xml><?xml version="1.0" encoding="utf-8"?>
<sst xmlns="http://schemas.openxmlformats.org/spreadsheetml/2006/main" count="41" uniqueCount="41">
  <si>
    <t>Наименование</t>
  </si>
  <si>
    <t>Муниципальная программа "Развитие образования в городе Пыть-Яхе"</t>
  </si>
  <si>
    <t>Муниципальная программа "Социальное и демографическое развитие города Пыть-Яха"</t>
  </si>
  <si>
    <t>Муниципальная программа "Культурное пространство города Пыть-Яха"</t>
  </si>
  <si>
    <t>Муниципальная программа "Развитие физической культуры и спорта в городе Пыть-Яхе"</t>
  </si>
  <si>
    <t>Муниципальная программа "Поддержка занятости населения в городе Пыть-Яхе"</t>
  </si>
  <si>
    <t>Муниципальная программа "Развитие агропромышленного комплекса в городе Пыть-Яхе"</t>
  </si>
  <si>
    <t>Муниципальная программа "Развитие жилищной сферы в городе Пыть-Яхе"</t>
  </si>
  <si>
    <t>Муниципальная программа "Жилищно-коммунальный комплекс и городская среда города Пыть-Яха"</t>
  </si>
  <si>
    <t>Муниципальная программа "Профилактика правонарушений в городе Пыть-Яхе"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</si>
  <si>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</si>
  <si>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Муниципальная программа "Безопасность жизнедеятельности в городе Пыть-Яхе"</t>
  </si>
  <si>
    <t>Муниципальная программа "Экологическая безопасность города Пыть-Яха"</t>
  </si>
  <si>
    <t>Муниципальная программа "Развитие экономического потенциала города Пыть-Яха"</t>
  </si>
  <si>
    <t>Муниципальная программа "Цифровое развитие города Пыть-Яха"</t>
  </si>
  <si>
    <t>Муниципальная программа "Современная транспортная система города Пыть-Яха"</t>
  </si>
  <si>
    <t>Муниципальная программа "Управление муниципальными финансами в городе Пыть-Яхе"</t>
  </si>
  <si>
    <t>Муниципальная программа "Развитие гражданского общества в городе Пыть-Яхе"</t>
  </si>
  <si>
    <t>Муниципальная программа "Управление муниципальным имуществом города Пыть-Яха"</t>
  </si>
  <si>
    <t>Муниципальная программа "Развитие муниципальной службы в городе Пыть-Яхе"</t>
  </si>
  <si>
    <t>Муниципальная программа "Содержание городских территорий, озеленение и благоустройство в городе Пыть-Яхе"</t>
  </si>
  <si>
    <t>Муниципальная программа "Устойчивое развитие коренных малочисленных народов Севера в городе Пыть-Яхе"</t>
  </si>
  <si>
    <t>Непрограммные направления деятельности</t>
  </si>
  <si>
    <t>Всего</t>
  </si>
  <si>
    <t>2024 год</t>
  </si>
  <si>
    <t>2025 год</t>
  </si>
  <si>
    <t>1</t>
  </si>
  <si>
    <t>2</t>
  </si>
  <si>
    <t>3</t>
  </si>
  <si>
    <t>4</t>
  </si>
  <si>
    <t>5</t>
  </si>
  <si>
    <t xml:space="preserve">  </t>
  </si>
  <si>
    <t>(тыс. рублей)</t>
  </si>
  <si>
    <t>Проект бюджета</t>
  </si>
  <si>
    <t>Приложение 11</t>
  </si>
  <si>
    <t>к пояснительной записке</t>
  </si>
  <si>
    <t>Всего на реализацию муниципальных программ автономного округа</t>
  </si>
  <si>
    <t>Сведения о расходах бюджета города Пыть-Яха на реализацию муниципальных программ 
города Пыть-Яха и непрограммных направлений деятельности 
на 2024 год и на плановый период 2025 и 2026 годов
в сравнении с ожидаемым исполнением за 2023 год и отчетом за 2022 год</t>
  </si>
  <si>
    <t>Исполнено
за 2022 год</t>
  </si>
  <si>
    <t>Ожидаемое
исполнение
за 2023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</si>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</sst>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&quot;###,##0.0"/>
    <numFmt numFmtId="165" formatCode="&quot;&quot;###0"/>
    <numFmt numFmtId="166" formatCode="#,##0.0_ ;[Red]\-#,##0.0\ "/>
    <numFmt numFmtId="167" formatCode="#,##0.0;[Red]\-#,##0.0;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0" xfId="0" applyFont="1"/>
    <xf numFmtId="0" fontId="5" fillId="0" borderId="0" xfId="0" applyFont="1"/>
    <xf numFmtId="164" fontId="7" fillId="0" borderId="0" xfId="0" applyNumberFormat="1" applyFont="1" applyAlignment="1">
      <alignment horizontal="center" wrapText="1"/>
    </xf>
    <xf numFmtId="165" fontId="4" fillId="0" borderId="2" xfId="0" applyNumberFormat="1" applyFont="1" applyBorder="1" applyAlignment="1">
      <alignment horizontal="center" wrapText="1"/>
    </xf>
    <xf numFmtId="165" fontId="8" fillId="0" borderId="2" xfId="0" applyNumberFormat="1" applyFont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horizontal="left" wrapText="1"/>
      <protection hidden="1"/>
    </xf>
    <xf numFmtId="0" fontId="10" fillId="0" borderId="1" xfId="1" applyNumberFormat="1" applyFont="1" applyFill="1" applyBorder="1" applyAlignment="1" applyProtection="1">
      <alignment horizontal="left" wrapText="1"/>
      <protection hidden="1"/>
    </xf>
    <xf numFmtId="0" fontId="10" fillId="0" borderId="1" xfId="1" applyNumberFormat="1" applyFont="1" applyFill="1" applyBorder="1" applyAlignment="1" applyProtection="1">
      <alignment horizontal="left"/>
      <protection hidden="1"/>
    </xf>
    <xf numFmtId="166" fontId="9" fillId="2" borderId="1" xfId="1" applyNumberFormat="1" applyFont="1" applyFill="1" applyBorder="1" applyAlignment="1" applyProtection="1">
      <alignment wrapText="1"/>
      <protection hidden="1"/>
    </xf>
    <xf numFmtId="167" fontId="9" fillId="2" borderId="1" xfId="1" applyNumberFormat="1" applyFont="1" applyFill="1" applyBorder="1" applyAlignment="1" applyProtection="1">
      <protection hidden="1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164" fontId="7" fillId="2" borderId="0" xfId="0" applyNumberFormat="1" applyFont="1" applyFill="1" applyAlignment="1">
      <alignment horizont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wrapText="1"/>
    </xf>
    <xf numFmtId="166" fontId="8" fillId="2" borderId="2" xfId="0" applyNumberFormat="1" applyFont="1" applyFill="1" applyBorder="1" applyAlignment="1">
      <alignment wrapText="1"/>
    </xf>
    <xf numFmtId="167" fontId="9" fillId="2" borderId="1" xfId="0" applyNumberFormat="1" applyFont="1" applyFill="1" applyBorder="1" applyAlignment="1" applyProtection="1">
      <protection hidden="1"/>
    </xf>
    <xf numFmtId="166" fontId="10" fillId="2" borderId="1" xfId="1" applyNumberFormat="1" applyFont="1" applyFill="1" applyBorder="1" applyAlignment="1" applyProtection="1">
      <alignment wrapText="1"/>
      <protection hidden="1"/>
    </xf>
    <xf numFmtId="0" fontId="3" fillId="2" borderId="0" xfId="0" applyFont="1" applyFill="1"/>
    <xf numFmtId="164" fontId="4" fillId="2" borderId="0" xfId="0" applyNumberFormat="1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6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1/&#1054;&#1058;&#1063;&#1045;&#1058;&#1067;/2022/&#1079;&#1072;%20&#1075;&#1086;&#1076;%20&#1074;%20&#1044;&#1091;&#1084;&#1091;%20&#1075;&#1086;&#1088;&#1086;&#1076;&#1072;/09.08.%20&#1055;&#1088;&#1080;&#1083;&#1086;&#1078;&#1077;&#1085;&#1080;&#1077;%208%20&#1082;%20&#1087;.&#1079;.%20-%20&#1048;&#1089;&#1087;&#1086;&#1083;&#1085;&#1077;&#1085;&#1080;&#1077;%20&#1088;&#1072;&#1089;&#1093;&#1086;&#1076;&#1086;&#1074;%20&#1087;&#1086;%20&#1094;&#1077;&#1083;&#1077;&#1074;.&#1089;&#1090;&#1072;&#1090;&#1100;&#1103;&#1084;%20(&#1084;&#1091;&#1085;.&#1087;&#1088;&#1086;&#1075;&#1088;&#1072;&#1084;&#1084;&#1072;&#1084;%20&#1080;%20&#1085;&#1077;&#1087;&#1088;&#1086;&#1075;&#1088;&#1072;&#1084;.&#1085;&#1072;&#1087;&#1088;&#1072;&#1074;.),%20&#1074;&#1080;&#1076;&#1072;&#1084;%20&#1088;&#1072;&#1089;&#1093;&#1086;&#1076;&#1086;&#1074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_6"/>
    </sheetNames>
    <sheetDataSet>
      <sheetData sheetId="0">
        <row r="10">
          <cell r="M10">
            <v>2028393886.6600001</v>
          </cell>
        </row>
        <row r="128">
          <cell r="M128">
            <v>62282984.039999999</v>
          </cell>
        </row>
        <row r="175">
          <cell r="M175">
            <v>253023034.59</v>
          </cell>
        </row>
        <row r="227">
          <cell r="M227">
            <v>217152279.46000001</v>
          </cell>
        </row>
        <row r="314">
          <cell r="M314">
            <v>12476943.33</v>
          </cell>
        </row>
        <row r="357">
          <cell r="M357">
            <v>18606030.050000001</v>
          </cell>
        </row>
        <row r="376">
          <cell r="M376">
            <v>151792996.25</v>
          </cell>
        </row>
        <row r="452">
          <cell r="M452">
            <v>627592444.53999996</v>
          </cell>
        </row>
        <row r="521">
          <cell r="M521">
            <v>3639310.16</v>
          </cell>
        </row>
        <row r="568">
          <cell r="M568">
            <v>266800</v>
          </cell>
        </row>
        <row r="613">
          <cell r="M613">
            <v>24830459.949999999</v>
          </cell>
        </row>
        <row r="646">
          <cell r="M646">
            <v>13331343.460000001</v>
          </cell>
        </row>
        <row r="686">
          <cell r="M686">
            <v>4633881.26</v>
          </cell>
        </row>
        <row r="711">
          <cell r="M711">
            <v>8984860</v>
          </cell>
        </row>
        <row r="730">
          <cell r="M730">
            <v>216998813.69</v>
          </cell>
        </row>
        <row r="765">
          <cell r="M765">
            <v>297842.46999999997</v>
          </cell>
        </row>
        <row r="776">
          <cell r="M776">
            <v>36113685.100000001</v>
          </cell>
        </row>
        <row r="812">
          <cell r="M812">
            <v>42919744.030000001</v>
          </cell>
        </row>
        <row r="844">
          <cell r="M844">
            <v>514166031.04000002</v>
          </cell>
        </row>
        <row r="905">
          <cell r="M905">
            <v>112128428.39</v>
          </cell>
        </row>
        <row r="937">
          <cell r="M937">
            <v>2226550</v>
          </cell>
        </row>
        <row r="956">
          <cell r="M956">
            <v>43371643.880000003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view="pageBreakPreview" zoomScaleNormal="100" zoomScaleSheetLayoutView="100" workbookViewId="0">
      <pane xSplit="3" ySplit="6" topLeftCell="D25" activePane="bottomRight" state="frozen"/>
      <selection pane="topRight" activeCell="E1" sqref="E1"/>
      <selection pane="bottomLeft" activeCell="A7" sqref="A7"/>
      <selection pane="bottomRight" activeCell="F4" sqref="F4"/>
    </sheetView>
  </sheetViews>
  <sheetFormatPr defaultRowHeight="15" x14ac:dyDescent="0.25"/>
  <cols>
    <col min="1" max="1" width="41.140625" style="1" customWidth="1"/>
    <col min="2" max="2" width="17.28515625" style="19" customWidth="1"/>
    <col min="3" max="6" width="14.140625" style="19" customWidth="1"/>
    <col min="7" max="16384" width="9.140625" style="1"/>
  </cols>
  <sheetData>
    <row r="1" spans="1:6" ht="18.75" x14ac:dyDescent="0.3">
      <c r="A1" s="2"/>
      <c r="B1" s="11"/>
      <c r="C1" s="11"/>
      <c r="D1" s="11"/>
      <c r="E1" s="11"/>
      <c r="F1" s="12" t="s">
        <v>34</v>
      </c>
    </row>
    <row r="2" spans="1:6" ht="18.75" x14ac:dyDescent="0.3">
      <c r="A2" s="2"/>
      <c r="B2" s="11"/>
      <c r="C2" s="11"/>
      <c r="D2" s="11"/>
      <c r="E2" s="11"/>
      <c r="F2" s="12" t="s">
        <v>35</v>
      </c>
    </row>
    <row r="3" spans="1:6" ht="77.25" customHeight="1" x14ac:dyDescent="0.3">
      <c r="A3" s="21" t="s">
        <v>37</v>
      </c>
      <c r="B3" s="22"/>
      <c r="C3" s="22"/>
      <c r="D3" s="22"/>
      <c r="E3" s="22"/>
      <c r="F3" s="22"/>
    </row>
    <row r="4" spans="1:6" ht="18.75" x14ac:dyDescent="0.3">
      <c r="A4" s="3" t="s">
        <v>31</v>
      </c>
      <c r="B4" s="13"/>
      <c r="C4" s="13"/>
      <c r="D4" s="13"/>
      <c r="E4" s="13"/>
      <c r="F4" s="20" t="s">
        <v>32</v>
      </c>
    </row>
    <row r="5" spans="1:6" x14ac:dyDescent="0.25">
      <c r="A5" s="23" t="s">
        <v>0</v>
      </c>
      <c r="B5" s="25" t="s">
        <v>38</v>
      </c>
      <c r="C5" s="25" t="s">
        <v>39</v>
      </c>
      <c r="D5" s="27" t="s">
        <v>33</v>
      </c>
      <c r="E5" s="28"/>
      <c r="F5" s="29"/>
    </row>
    <row r="6" spans="1:6" ht="50.25" customHeight="1" x14ac:dyDescent="0.25">
      <c r="A6" s="24"/>
      <c r="B6" s="26"/>
      <c r="C6" s="26"/>
      <c r="D6" s="14" t="s">
        <v>24</v>
      </c>
      <c r="E6" s="14" t="s">
        <v>25</v>
      </c>
      <c r="F6" s="14" t="s">
        <v>40</v>
      </c>
    </row>
    <row r="7" spans="1:6" x14ac:dyDescent="0.25">
      <c r="A7" s="4" t="s">
        <v>26</v>
      </c>
      <c r="B7" s="15" t="s">
        <v>27</v>
      </c>
      <c r="C7" s="15" t="s">
        <v>28</v>
      </c>
      <c r="D7" s="15" t="s">
        <v>29</v>
      </c>
      <c r="E7" s="15" t="s">
        <v>30</v>
      </c>
      <c r="F7" s="15">
        <v>6</v>
      </c>
    </row>
    <row r="8" spans="1:6" ht="36" customHeight="1" x14ac:dyDescent="0.25">
      <c r="A8" s="5" t="s">
        <v>36</v>
      </c>
      <c r="B8" s="16">
        <f>SUM(B9:B29)</f>
        <v>4351858.3484700006</v>
      </c>
      <c r="C8" s="16">
        <f>SUM(C9:C29)</f>
        <v>4990480.1999999993</v>
      </c>
      <c r="D8" s="16">
        <f t="shared" ref="D8:F8" si="0">SUM(D9:D29)</f>
        <v>4573349.5</v>
      </c>
      <c r="E8" s="16">
        <f t="shared" si="0"/>
        <v>4182934.3000000003</v>
      </c>
      <c r="F8" s="16">
        <f t="shared" si="0"/>
        <v>4233249.1000000006</v>
      </c>
    </row>
    <row r="9" spans="1:6" ht="26.25" x14ac:dyDescent="0.25">
      <c r="A9" s="6" t="s">
        <v>1</v>
      </c>
      <c r="B9" s="17">
        <f>[1]Бюджет_6!$M$10/1000</f>
        <v>2028393.8866600001</v>
      </c>
      <c r="C9" s="10">
        <v>2144150</v>
      </c>
      <c r="D9" s="9">
        <f>2185124400/1000</f>
        <v>2185124.4</v>
      </c>
      <c r="E9" s="9">
        <f>2231141600/1000</f>
        <v>2231141.6</v>
      </c>
      <c r="F9" s="9">
        <f>2235985400/1000</f>
        <v>2235985.4</v>
      </c>
    </row>
    <row r="10" spans="1:6" ht="26.25" x14ac:dyDescent="0.25">
      <c r="A10" s="6" t="s">
        <v>2</v>
      </c>
      <c r="B10" s="9">
        <f>[1]Бюджет_6!$M$128/1000</f>
        <v>62282.984039999996</v>
      </c>
      <c r="C10" s="10">
        <v>29241.4</v>
      </c>
      <c r="D10" s="9">
        <f>32312100/1000</f>
        <v>32312.1</v>
      </c>
      <c r="E10" s="9">
        <v>34286.1</v>
      </c>
      <c r="F10" s="9">
        <v>35295.699999999997</v>
      </c>
    </row>
    <row r="11" spans="1:6" ht="26.25" x14ac:dyDescent="0.25">
      <c r="A11" s="6" t="s">
        <v>3</v>
      </c>
      <c r="B11" s="9">
        <f>[1]Бюджет_6!$M$175/1000</f>
        <v>253023.03459</v>
      </c>
      <c r="C11" s="10">
        <v>350493.1</v>
      </c>
      <c r="D11" s="9">
        <f>364772900/1000</f>
        <v>364772.9</v>
      </c>
      <c r="E11" s="9">
        <f>342817400/1000</f>
        <v>342817.4</v>
      </c>
      <c r="F11" s="9">
        <f>343663700/1000</f>
        <v>343663.7</v>
      </c>
    </row>
    <row r="12" spans="1:6" ht="39" x14ac:dyDescent="0.25">
      <c r="A12" s="6" t="s">
        <v>4</v>
      </c>
      <c r="B12" s="9">
        <f>[1]Бюджет_6!$M$227/1000</f>
        <v>217152.27946000002</v>
      </c>
      <c r="C12" s="10">
        <v>500802.2</v>
      </c>
      <c r="D12" s="9">
        <f>257565900/1000</f>
        <v>257565.9</v>
      </c>
      <c r="E12" s="9">
        <f>198145100/1000</f>
        <v>198145.1</v>
      </c>
      <c r="F12" s="9">
        <f>199471500/1000</f>
        <v>199471.5</v>
      </c>
    </row>
    <row r="13" spans="1:6" ht="26.25" x14ac:dyDescent="0.25">
      <c r="A13" s="6" t="s">
        <v>5</v>
      </c>
      <c r="B13" s="9">
        <f>[1]Бюджет_6!$M$314/1000</f>
        <v>12476.94333</v>
      </c>
      <c r="C13" s="10">
        <v>13160.2</v>
      </c>
      <c r="D13" s="9">
        <f>15001800/1000</f>
        <v>15001.8</v>
      </c>
      <c r="E13" s="9">
        <f>14794700/1000</f>
        <v>14794.7</v>
      </c>
      <c r="F13" s="9">
        <f>14736400/1000</f>
        <v>14736.4</v>
      </c>
    </row>
    <row r="14" spans="1:6" ht="39" x14ac:dyDescent="0.25">
      <c r="A14" s="6" t="s">
        <v>6</v>
      </c>
      <c r="B14" s="9">
        <f>[1]Бюджет_6!$M$357/1000</f>
        <v>18606.030050000001</v>
      </c>
      <c r="C14" s="10">
        <v>18182.5</v>
      </c>
      <c r="D14" s="9">
        <f>14974100/1000</f>
        <v>14974.1</v>
      </c>
      <c r="E14" s="9">
        <f>14917900/1000</f>
        <v>14917.9</v>
      </c>
      <c r="F14" s="9">
        <f>14915400/1000</f>
        <v>14915.4</v>
      </c>
    </row>
    <row r="15" spans="1:6" ht="26.25" x14ac:dyDescent="0.25">
      <c r="A15" s="6" t="s">
        <v>7</v>
      </c>
      <c r="B15" s="9">
        <f>[1]Бюджет_6!$M$376/1000</f>
        <v>151792.99625</v>
      </c>
      <c r="C15" s="10">
        <v>387933</v>
      </c>
      <c r="D15" s="9">
        <f>258501400/1000</f>
        <v>258501.4</v>
      </c>
      <c r="E15" s="9">
        <f>268697900/1000</f>
        <v>268697.90000000002</v>
      </c>
      <c r="F15" s="9">
        <f>315938900/1000</f>
        <v>315938.90000000002</v>
      </c>
    </row>
    <row r="16" spans="1:6" ht="34.5" customHeight="1" x14ac:dyDescent="0.25">
      <c r="A16" s="6" t="s">
        <v>8</v>
      </c>
      <c r="B16" s="9">
        <f>[1]Бюджет_6!$M$452/1000</f>
        <v>627592.44453999994</v>
      </c>
      <c r="C16" s="10">
        <f>356669+1494.7</f>
        <v>358163.7</v>
      </c>
      <c r="D16" s="9">
        <f>267143800/1000</f>
        <v>267143.8</v>
      </c>
      <c r="E16" s="9">
        <f>79332000/1000</f>
        <v>79332</v>
      </c>
      <c r="F16" s="9">
        <f>79332000/1000</f>
        <v>79332</v>
      </c>
    </row>
    <row r="17" spans="1:6" ht="26.25" x14ac:dyDescent="0.25">
      <c r="A17" s="6" t="s">
        <v>9</v>
      </c>
      <c r="B17" s="9">
        <f>[1]Бюджет_6!$M$521/1000</f>
        <v>3639.31016</v>
      </c>
      <c r="C17" s="10">
        <v>4794</v>
      </c>
      <c r="D17" s="9">
        <f>4088000/1000</f>
        <v>4088</v>
      </c>
      <c r="E17" s="9">
        <f>4087800/1000</f>
        <v>4087.8</v>
      </c>
      <c r="F17" s="9">
        <f>4121600/1000</f>
        <v>4121.6000000000004</v>
      </c>
    </row>
    <row r="18" spans="1:6" ht="51.75" x14ac:dyDescent="0.25">
      <c r="A18" s="6" t="s">
        <v>10</v>
      </c>
      <c r="B18" s="9">
        <f>[1]Бюджет_6!$M$568/1000</f>
        <v>266.8</v>
      </c>
      <c r="C18" s="10">
        <v>160</v>
      </c>
      <c r="D18" s="9">
        <f>649000/1000</f>
        <v>649</v>
      </c>
      <c r="E18" s="9">
        <v>160</v>
      </c>
      <c r="F18" s="9">
        <v>160</v>
      </c>
    </row>
    <row r="19" spans="1:6" ht="26.25" x14ac:dyDescent="0.25">
      <c r="A19" s="6" t="s">
        <v>11</v>
      </c>
      <c r="B19" s="9">
        <f>[1]Бюджет_6!$M$613/1000</f>
        <v>24830.45995</v>
      </c>
      <c r="C19" s="10">
        <v>25409.599999999999</v>
      </c>
      <c r="D19" s="9">
        <f>26296100/1000</f>
        <v>26296.1</v>
      </c>
      <c r="E19" s="9">
        <f>26316800/1000</f>
        <v>26316.799999999999</v>
      </c>
      <c r="F19" s="9">
        <f>26336500/1000</f>
        <v>26336.5</v>
      </c>
    </row>
    <row r="20" spans="1:6" ht="26.25" x14ac:dyDescent="0.25">
      <c r="A20" s="6" t="s">
        <v>12</v>
      </c>
      <c r="B20" s="9">
        <f>[1]Бюджет_6!$M$646/1000</f>
        <v>13331.34346</v>
      </c>
      <c r="C20" s="10">
        <v>7124.6</v>
      </c>
      <c r="D20" s="9">
        <f>8492200/1000</f>
        <v>8492.2000000000007</v>
      </c>
      <c r="E20" s="9">
        <f>6854900/1000</f>
        <v>6854.9</v>
      </c>
      <c r="F20" s="9">
        <f>6854900/1000</f>
        <v>6854.9</v>
      </c>
    </row>
    <row r="21" spans="1:6" ht="26.25" x14ac:dyDescent="0.25">
      <c r="A21" s="6" t="s">
        <v>13</v>
      </c>
      <c r="B21" s="9">
        <f>[1]Бюджет_6!$M$686/1000</f>
        <v>4633.8812600000001</v>
      </c>
      <c r="C21" s="10">
        <v>5407.3</v>
      </c>
      <c r="D21" s="9">
        <f>6725400/1000</f>
        <v>6725.4</v>
      </c>
      <c r="E21" s="9">
        <f>4720600/1000</f>
        <v>4720.6000000000004</v>
      </c>
      <c r="F21" s="9">
        <f>3250800/1000</f>
        <v>3250.8</v>
      </c>
    </row>
    <row r="22" spans="1:6" ht="26.25" x14ac:dyDescent="0.25">
      <c r="A22" s="6" t="s">
        <v>14</v>
      </c>
      <c r="B22" s="9">
        <f>[1]Бюджет_6!$M$711/1000</f>
        <v>8984.86</v>
      </c>
      <c r="C22" s="10">
        <v>12366.1</v>
      </c>
      <c r="D22" s="9">
        <f>12654100/1000</f>
        <v>12654.1</v>
      </c>
      <c r="E22" s="9">
        <f>6703600/1000</f>
        <v>6703.6</v>
      </c>
      <c r="F22" s="9">
        <f>6703600/1000</f>
        <v>6703.6</v>
      </c>
    </row>
    <row r="23" spans="1:6" ht="26.25" x14ac:dyDescent="0.25">
      <c r="A23" s="6" t="s">
        <v>15</v>
      </c>
      <c r="B23" s="9">
        <f>[1]Бюджет_6!$M$730/1000</f>
        <v>216998.81369000001</v>
      </c>
      <c r="C23" s="10">
        <v>315217.8</v>
      </c>
      <c r="D23" s="9">
        <f>303297000/1000</f>
        <v>303297</v>
      </c>
      <c r="E23" s="9">
        <f>186407400/1000</f>
        <v>186407.4</v>
      </c>
      <c r="F23" s="9">
        <f>189824200/1000</f>
        <v>189824.2</v>
      </c>
    </row>
    <row r="24" spans="1:6" ht="39" x14ac:dyDescent="0.25">
      <c r="A24" s="6" t="s">
        <v>16</v>
      </c>
      <c r="B24" s="9">
        <f>[1]Бюджет_6!$M$765/1000</f>
        <v>297.84246999999999</v>
      </c>
      <c r="C24" s="10">
        <v>13557.9</v>
      </c>
      <c r="D24" s="9">
        <f>16593700/1000</f>
        <v>16593.7</v>
      </c>
      <c r="E24" s="9">
        <f>19272200/1000</f>
        <v>19272.2</v>
      </c>
      <c r="F24" s="9">
        <f>10829500/1000</f>
        <v>10829.5</v>
      </c>
    </row>
    <row r="25" spans="1:6" ht="26.25" x14ac:dyDescent="0.25">
      <c r="A25" s="6" t="s">
        <v>17</v>
      </c>
      <c r="B25" s="9">
        <f>[1]Бюджет_6!$M$776/1000</f>
        <v>36113.685100000002</v>
      </c>
      <c r="C25" s="10">
        <v>44029.599999999999</v>
      </c>
      <c r="D25" s="9">
        <f>51040700/1000</f>
        <v>51040.7</v>
      </c>
      <c r="E25" s="9">
        <f>49604000/1000</f>
        <v>49604</v>
      </c>
      <c r="F25" s="9">
        <f>49628400/1000</f>
        <v>49628.4</v>
      </c>
    </row>
    <row r="26" spans="1:6" ht="26.25" x14ac:dyDescent="0.25">
      <c r="A26" s="6" t="s">
        <v>18</v>
      </c>
      <c r="B26" s="9">
        <f>[1]Бюджет_6!$M$812/1000</f>
        <v>42919.744030000002</v>
      </c>
      <c r="C26" s="10">
        <v>43473</v>
      </c>
      <c r="D26" s="9">
        <f>22515000/1000</f>
        <v>22515</v>
      </c>
      <c r="E26" s="9">
        <f>21076100/1000</f>
        <v>21076.1</v>
      </c>
      <c r="F26" s="9">
        <f>21076100/1000</f>
        <v>21076.1</v>
      </c>
    </row>
    <row r="27" spans="1:6" ht="26.25" x14ac:dyDescent="0.25">
      <c r="A27" s="6" t="s">
        <v>19</v>
      </c>
      <c r="B27" s="9">
        <f>[1]Бюджет_6!$M$844/1000</f>
        <v>514166.03104000003</v>
      </c>
      <c r="C27" s="10">
        <v>583709.6</v>
      </c>
      <c r="D27" s="9">
        <f>623609400/1000</f>
        <v>623609.4</v>
      </c>
      <c r="E27" s="9">
        <f>597787800/1000</f>
        <v>597787.80000000005</v>
      </c>
      <c r="F27" s="9">
        <f>598212800/1000</f>
        <v>598212.80000000005</v>
      </c>
    </row>
    <row r="28" spans="1:6" ht="39" x14ac:dyDescent="0.25">
      <c r="A28" s="6" t="s">
        <v>20</v>
      </c>
      <c r="B28" s="9">
        <f>[1]Бюджет_6!$M$905/1000</f>
        <v>112128.42839</v>
      </c>
      <c r="C28" s="10">
        <v>132537.60000000001</v>
      </c>
      <c r="D28" s="9">
        <f>99864200/1000</f>
        <v>99864.2</v>
      </c>
      <c r="E28" s="9">
        <f>75743400/1000</f>
        <v>75743.399999999994</v>
      </c>
      <c r="F28" s="9">
        <f>76844700/1000</f>
        <v>76844.7</v>
      </c>
    </row>
    <row r="29" spans="1:6" ht="39" x14ac:dyDescent="0.25">
      <c r="A29" s="6" t="s">
        <v>21</v>
      </c>
      <c r="B29" s="9">
        <f>[1]Бюджет_6!$M$937/1000</f>
        <v>2226.5500000000002</v>
      </c>
      <c r="C29" s="10">
        <v>567</v>
      </c>
      <c r="D29" s="9">
        <f>2128300/1000</f>
        <v>2128.3000000000002</v>
      </c>
      <c r="E29" s="9">
        <v>67</v>
      </c>
      <c r="F29" s="9">
        <v>67</v>
      </c>
    </row>
    <row r="30" spans="1:6" x14ac:dyDescent="0.25">
      <c r="A30" s="7" t="s">
        <v>22</v>
      </c>
      <c r="B30" s="18">
        <f>[1]Бюджет_6!$M$956/1000</f>
        <v>43371.643880000003</v>
      </c>
      <c r="C30" s="18">
        <v>51043.4</v>
      </c>
      <c r="D30" s="18">
        <f>43937400/1000</f>
        <v>43937.4</v>
      </c>
      <c r="E30" s="18">
        <f>96034200/1000</f>
        <v>96034.2</v>
      </c>
      <c r="F30" s="18">
        <f>151801000/1000</f>
        <v>151801</v>
      </c>
    </row>
    <row r="31" spans="1:6" x14ac:dyDescent="0.25">
      <c r="A31" s="8" t="s">
        <v>23</v>
      </c>
      <c r="B31" s="18">
        <f>B8+B30</f>
        <v>4395229.9923500009</v>
      </c>
      <c r="C31" s="18">
        <f>C8+C30</f>
        <v>5041523.5999999996</v>
      </c>
      <c r="D31" s="18">
        <f>D8+D30</f>
        <v>4617286.9000000004</v>
      </c>
      <c r="E31" s="18">
        <f>E8+E30</f>
        <v>4278968.5</v>
      </c>
      <c r="F31" s="18">
        <f>F8+F30</f>
        <v>4385050.1000000006</v>
      </c>
    </row>
  </sheetData>
  <mergeCells count="5">
    <mergeCell ref="A3:F3"/>
    <mergeCell ref="A5:A6"/>
    <mergeCell ref="B5:B6"/>
    <mergeCell ref="C5:C6"/>
    <mergeCell ref="D5:F5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78" firstPageNumber="475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2023-11-14T05:20:59Z</dcterms:modified>
</cp:coreProperties>
</file>